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1840" windowHeight="7992" tabRatio="836" activeTab="3"/>
  </bookViews>
  <sheets>
    <sheet name="РН-БН-1.05.19" sheetId="50" r:id="rId1"/>
    <sheet name="РН-БН-2.05.19" sheetId="51" r:id="rId2"/>
    <sheet name="РН-БН-3.05.19" sheetId="52" r:id="rId3"/>
    <sheet name="РН-БН-4.05.19" sheetId="53" r:id="rId4"/>
  </sheets>
  <definedNames>
    <definedName name="_xlnm._FilterDatabase" localSheetId="0" hidden="1">'РН-БН-1.05.19'!$A$14:$K$21</definedName>
    <definedName name="_xlnm._FilterDatabase" localSheetId="1" hidden="1">'РН-БН-2.05.19'!$A$14:$K$20</definedName>
    <definedName name="_xlnm._FilterDatabase" localSheetId="2" hidden="1">'РН-БН-3.05.19'!$A$14:$K$16</definedName>
    <definedName name="_xlnm._FilterDatabase" localSheetId="3" hidden="1">'РН-БН-4.05.19'!$A$14:$K$21</definedName>
    <definedName name="_xlnm.Print_Titles" localSheetId="0">'РН-БН-1.05.19'!$14:$14</definedName>
    <definedName name="_xlnm.Print_Titles" localSheetId="1">'РН-БН-2.05.19'!$14:$14</definedName>
    <definedName name="_xlnm.Print_Titles" localSheetId="2">'РН-БН-3.05.19'!$14:$14</definedName>
    <definedName name="_xlnm.Print_Titles" localSheetId="3">'РН-БН-4.05.19'!$14:$14</definedName>
    <definedName name="_xlnm.Print_Area" localSheetId="0">'РН-БН-1.05.19'!$A$1:$P$33</definedName>
    <definedName name="_xlnm.Print_Area" localSheetId="1">'РН-БН-2.05.19'!$A$1:$O$32</definedName>
    <definedName name="_xlnm.Print_Area" localSheetId="2">'РН-БН-3.05.19'!$A$1:$P$28</definedName>
    <definedName name="_xlnm.Print_Area" localSheetId="3">'РН-БН-4.05.19'!$A$1:$O$33</definedName>
  </definedNames>
  <calcPr calcId="145621"/>
</workbook>
</file>

<file path=xl/calcChain.xml><?xml version="1.0" encoding="utf-8"?>
<calcChain xmlns="http://schemas.openxmlformats.org/spreadsheetml/2006/main">
  <c r="G21" i="53" l="1"/>
  <c r="G16" i="52"/>
  <c r="G20" i="51" l="1"/>
  <c r="G21" i="50"/>
  <c r="J20" i="51"/>
  <c r="J21" i="50"/>
</calcChain>
</file>

<file path=xl/sharedStrings.xml><?xml version="1.0" encoding="utf-8"?>
<sst xmlns="http://schemas.openxmlformats.org/spreadsheetml/2006/main" count="293" uniqueCount="90">
  <si>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</si>
  <si>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</si>
  <si>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</si>
  <si>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</si>
  <si>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</si>
  <si>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</si>
  <si>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</si>
  <si>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</si>
  <si>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</si>
  <si>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</si>
  <si>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</si>
  <si>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</si>
  <si>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</si>
  <si>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</si>
  <si>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</si>
  <si>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</si>
  <si>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</si>
  <si>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</si>
  <si>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</si>
  <si>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</si>
  <si>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</si>
  <si>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</si>
  <si>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</si>
  <si>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</si>
  <si>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</si>
  <si>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</si>
  <si>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</si>
  <si>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</si>
  <si>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</si>
  <si>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</si>
  <si>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</si>
  <si>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</si>
  <si>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</si>
  <si>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</si>
  <si>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</si>
  <si>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</si>
  <si>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</si>
  <si>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</si>
  <si>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</si>
  <si>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</si>
  <si>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</si>
  <si>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</si>
  <si>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</si>
  <si>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</si>
  <si>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</si>
  <si>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</si>
  <si>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</si>
  <si>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</si>
  <si>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</si>
  <si>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</si>
  <si>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</si>
  <si>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</si>
  <si>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</si>
  <si>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</si>
  <si>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</si>
  <si>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</si>
  <si>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Оренбургский филиал ООО "РН-Бурение"</t>
  </si>
  <si>
    <t>Неликвидные запасы МТР</t>
  </si>
  <si>
    <t>Лом и отходы стальных и цветных металлов на территории Самарской области</t>
  </si>
  <si>
    <t>12А</t>
  </si>
  <si>
    <t>5А</t>
  </si>
  <si>
    <t>медь</t>
  </si>
  <si>
    <t>Самарская обл., Нефтегорский р-н, п. Ветлянка (р-н Кирпичного завода)</t>
  </si>
  <si>
    <t>Самарская обл., Кинельский р-н, скв. 140 Западно-Коммунарского месторождения</t>
  </si>
  <si>
    <t>V</t>
  </si>
  <si>
    <t>III</t>
  </si>
  <si>
    <t>Труба бурильная б/у</t>
  </si>
  <si>
    <t>460027, г.Оренбург, ул. Донгузская, 62А, производственная база на территории ООО "Уралкомплект"</t>
  </si>
  <si>
    <t>0,3-0,5</t>
  </si>
  <si>
    <t>Нефтеюганский филиал ООО "РН-Бурение"</t>
  </si>
  <si>
    <t>НЛ</t>
  </si>
  <si>
    <t>Металлолом</t>
  </si>
  <si>
    <t>тн.</t>
  </si>
  <si>
    <r>
      <rPr>
        <sz val="10"/>
        <color rgb="FFFF0000"/>
        <rFont val="Times New Roman"/>
        <family val="1"/>
        <charset val="204"/>
      </rPr>
      <t>База № 1</t>
    </r>
    <r>
      <rPr>
        <sz val="10"/>
        <rFont val="Times New Roman"/>
        <family val="1"/>
        <charset val="204"/>
      </rPr>
      <t xml:space="preserve">, ХМАО-Югра, Тюменская обл., г. Нефтеюганск, мкр. 11а, ул. Дорожная 11, НФ ООО "РН-Бурение".                               </t>
    </r>
    <r>
      <rPr>
        <sz val="10"/>
        <color rgb="FFFF0000"/>
        <rFont val="Times New Roman"/>
        <family val="1"/>
        <charset val="204"/>
      </rPr>
      <t>База №2</t>
    </r>
    <r>
      <rPr>
        <sz val="10"/>
        <rFont val="Times New Roman"/>
        <family val="1"/>
        <charset val="204"/>
      </rPr>
      <t xml:space="preserve"> ХМАО-Югра, Тюменская обл., г. Нефтеюганск, Юго-Западная зона, иассив01, квартал 04          </t>
    </r>
    <r>
      <rPr>
        <sz val="10"/>
        <color rgb="FFFF0000"/>
        <rFont val="Times New Roman"/>
        <family val="1"/>
        <charset val="204"/>
      </rPr>
      <t>Куст 150</t>
    </r>
    <r>
      <rPr>
        <sz val="10"/>
        <rFont val="Times New Roman"/>
        <family val="1"/>
        <charset val="204"/>
      </rPr>
      <t xml:space="preserve"> Приобского месторождения (подбаза)</t>
    </r>
  </si>
  <si>
    <t>Труба б/у</t>
  </si>
  <si>
    <t>Труба бурильная ЛБТ 129х11 (б/у)</t>
  </si>
  <si>
    <r>
      <rPr>
        <sz val="10"/>
        <color rgb="FFFF0000"/>
        <rFont val="Times New Roman"/>
        <family val="1"/>
        <charset val="204"/>
      </rPr>
      <t>База № 1</t>
    </r>
    <r>
      <rPr>
        <sz val="10"/>
        <rFont val="Times New Roman"/>
        <family val="1"/>
        <charset val="204"/>
      </rPr>
      <t xml:space="preserve">, ХМАО-Югра, Тюменская обл., г. Нефтеюганск, мкр. 11а, ул. Дорожная 11, НФ ООО "РН-Бурение".                               </t>
    </r>
    <r>
      <rPr>
        <sz val="10"/>
        <color rgb="FFFF0000"/>
        <rFont val="Times New Roman"/>
        <family val="1"/>
        <charset val="204"/>
      </rPr>
      <t>База №2</t>
    </r>
    <r>
      <rPr>
        <sz val="10"/>
        <rFont val="Times New Roman"/>
        <family val="1"/>
        <charset val="204"/>
      </rPr>
      <t xml:space="preserve"> ХМАО-Югра, Тюменская обл., г. Нефтеюганск, Юго-Западная зона, иассив01, квартал 04                                </t>
    </r>
    <r>
      <rPr>
        <sz val="10"/>
        <color rgb="FFFF0000"/>
        <rFont val="Times New Roman"/>
        <family val="1"/>
        <charset val="204"/>
      </rPr>
      <t>Куст 150</t>
    </r>
    <r>
      <rPr>
        <sz val="10"/>
        <rFont val="Times New Roman"/>
        <family val="1"/>
        <charset val="204"/>
      </rPr>
      <t xml:space="preserve"> Приобского месторождения (подбаза)</t>
    </r>
  </si>
  <si>
    <t>Труба бур. ЛБТПН Д16.Т 147х13 б.у</t>
  </si>
  <si>
    <t>Труба бур. ПК 127х9,19 Х-95 б/у</t>
  </si>
  <si>
    <t>Труба 127 б/у</t>
  </si>
  <si>
    <t>Труба бурильная 101,6х8,35 б/у</t>
  </si>
  <si>
    <t>Труба бурильная СБТ-101,6х8,38 S-135 б/у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</si>
  <si>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(Оренбургскому филиалу ООО "РН-Бурение")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</si>
  <si>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тн</t>
  </si>
  <si>
    <t>РН-БН-1.05.19</t>
  </si>
  <si>
    <t>РН-БН-2.05.19</t>
  </si>
  <si>
    <t>РН-БН-3.05.19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</si>
  <si>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Нефтеюганскому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</si>
  <si>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РН-БН-4.05.19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</si>
  <si>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Нефтеюганскому филиалу ООО "РН-Бурение"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</si>
</sst>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5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P52"/>
  <sheetViews>
    <sheetView view="pageBreakPreview" topLeftCell="A4" zoomScale="70" zoomScaleNormal="70" zoomScaleSheetLayoutView="70" workbookViewId="0">
      <selection activeCell="L15" sqref="L15:L20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5.8867187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7" style="10" customWidth="1"/>
    <col min="13" max="13" width="17.109375" style="10" customWidth="1"/>
    <col min="14" max="14" width="19.44140625" style="10" customWidth="1"/>
    <col min="15" max="15" width="23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54" customFormat="1" ht="17.399999999999999" customHeight="1" x14ac:dyDescent="0.3">
      <c r="A15" s="85">
        <v>1</v>
      </c>
      <c r="B15" s="85" t="s">
        <v>56</v>
      </c>
      <c r="C15" s="85" t="s">
        <v>84</v>
      </c>
      <c r="D15" s="85" t="s">
        <v>57</v>
      </c>
      <c r="E15" s="85" t="s">
        <v>58</v>
      </c>
      <c r="F15" s="53" t="s">
        <v>59</v>
      </c>
      <c r="G15" s="63">
        <v>3.7280000000000002</v>
      </c>
      <c r="H15" s="53" t="s">
        <v>83</v>
      </c>
      <c r="I15" s="64"/>
      <c r="J15" s="64"/>
      <c r="K15" s="41"/>
      <c r="L15" s="88" t="s">
        <v>62</v>
      </c>
      <c r="M15" s="53">
        <v>3</v>
      </c>
      <c r="N15" s="64"/>
      <c r="O15" s="64"/>
      <c r="P15" s="78" t="s">
        <v>64</v>
      </c>
    </row>
    <row r="16" spans="1:16" s="54" customFormat="1" ht="15.6" customHeight="1" x14ac:dyDescent="0.3">
      <c r="A16" s="86"/>
      <c r="B16" s="86"/>
      <c r="C16" s="86"/>
      <c r="D16" s="86"/>
      <c r="E16" s="86"/>
      <c r="F16" s="53" t="s">
        <v>60</v>
      </c>
      <c r="G16" s="63">
        <v>1890.201</v>
      </c>
      <c r="H16" s="53" t="s">
        <v>83</v>
      </c>
      <c r="I16" s="64"/>
      <c r="J16" s="64"/>
      <c r="K16" s="41"/>
      <c r="L16" s="89"/>
      <c r="M16" s="53">
        <v>3</v>
      </c>
      <c r="N16" s="64"/>
      <c r="O16" s="64"/>
      <c r="P16" s="78" t="s">
        <v>64</v>
      </c>
    </row>
    <row r="17" spans="1:16" s="54" customFormat="1" ht="18.600000000000001" customHeight="1" x14ac:dyDescent="0.3">
      <c r="A17" s="86"/>
      <c r="B17" s="86"/>
      <c r="C17" s="86"/>
      <c r="D17" s="86"/>
      <c r="E17" s="86"/>
      <c r="F17" s="53" t="s">
        <v>61</v>
      </c>
      <c r="G17" s="63">
        <v>3.62</v>
      </c>
      <c r="H17" s="53" t="s">
        <v>83</v>
      </c>
      <c r="I17" s="64"/>
      <c r="J17" s="64"/>
      <c r="K17" s="41"/>
      <c r="L17" s="90"/>
      <c r="M17" s="53" t="s">
        <v>68</v>
      </c>
      <c r="N17" s="64"/>
      <c r="O17" s="64"/>
      <c r="P17" s="78" t="s">
        <v>65</v>
      </c>
    </row>
    <row r="18" spans="1:16" s="54" customFormat="1" ht="18.600000000000001" customHeight="1" x14ac:dyDescent="0.3">
      <c r="A18" s="86"/>
      <c r="B18" s="86"/>
      <c r="C18" s="86"/>
      <c r="D18" s="86"/>
      <c r="E18" s="86"/>
      <c r="F18" s="53" t="s">
        <v>59</v>
      </c>
      <c r="G18" s="63">
        <v>13.151999999999999</v>
      </c>
      <c r="H18" s="53" t="s">
        <v>83</v>
      </c>
      <c r="I18" s="64"/>
      <c r="J18" s="64"/>
      <c r="K18" s="41"/>
      <c r="L18" s="88" t="s">
        <v>63</v>
      </c>
      <c r="M18" s="53">
        <v>3</v>
      </c>
      <c r="N18" s="64"/>
      <c r="O18" s="64"/>
      <c r="P18" s="78" t="s">
        <v>64</v>
      </c>
    </row>
    <row r="19" spans="1:16" s="54" customFormat="1" ht="18.600000000000001" customHeight="1" x14ac:dyDescent="0.3">
      <c r="A19" s="86"/>
      <c r="B19" s="86"/>
      <c r="C19" s="86"/>
      <c r="D19" s="86"/>
      <c r="E19" s="86"/>
      <c r="F19" s="53" t="s">
        <v>60</v>
      </c>
      <c r="G19" s="63">
        <v>320.47800000000001</v>
      </c>
      <c r="H19" s="53" t="s">
        <v>83</v>
      </c>
      <c r="I19" s="64"/>
      <c r="J19" s="64"/>
      <c r="K19" s="41"/>
      <c r="L19" s="89"/>
      <c r="M19" s="53">
        <v>3</v>
      </c>
      <c r="N19" s="64"/>
      <c r="O19" s="64"/>
      <c r="P19" s="78" t="s">
        <v>64</v>
      </c>
    </row>
    <row r="20" spans="1:16" s="54" customFormat="1" ht="18.600000000000001" customHeight="1" x14ac:dyDescent="0.3">
      <c r="A20" s="87"/>
      <c r="B20" s="87"/>
      <c r="C20" s="87"/>
      <c r="D20" s="87"/>
      <c r="E20" s="87"/>
      <c r="F20" s="53" t="s">
        <v>61</v>
      </c>
      <c r="G20" s="63">
        <v>0.03</v>
      </c>
      <c r="H20" s="53" t="s">
        <v>83</v>
      </c>
      <c r="I20" s="64"/>
      <c r="J20" s="64"/>
      <c r="K20" s="41"/>
      <c r="L20" s="90"/>
      <c r="M20" s="53" t="s">
        <v>68</v>
      </c>
      <c r="N20" s="64"/>
      <c r="O20" s="64"/>
      <c r="P20" s="78" t="s">
        <v>65</v>
      </c>
    </row>
    <row r="21" spans="1:16" s="34" customFormat="1" ht="13.8" x14ac:dyDescent="0.25">
      <c r="A21" s="28"/>
      <c r="B21" s="28"/>
      <c r="C21" s="42"/>
      <c r="D21" s="30"/>
      <c r="E21" s="30"/>
      <c r="F21" s="30"/>
      <c r="G21" s="62">
        <f>SUM(G15:G20)</f>
        <v>2231.2090000000003</v>
      </c>
      <c r="H21" s="77" t="s">
        <v>83</v>
      </c>
      <c r="I21" s="32"/>
      <c r="J21" s="33">
        <f>SUM(J15:J20)</f>
        <v>0</v>
      </c>
      <c r="K21" s="28"/>
      <c r="L21" s="29"/>
      <c r="M21" s="29"/>
      <c r="N21" s="29"/>
      <c r="O21" s="29"/>
      <c r="P21" s="29"/>
    </row>
    <row r="22" spans="1:16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6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9" customFormat="1" x14ac:dyDescent="0.25">
      <c r="A27" s="36" t="s">
        <v>35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 t="s">
        <v>50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36" t="s">
        <v>54</v>
      </c>
      <c r="B29" s="7"/>
      <c r="C29" s="7"/>
      <c r="D29" s="7"/>
      <c r="E29" s="7"/>
      <c r="F29" s="7"/>
      <c r="G29" s="7"/>
      <c r="K29" s="8" t="s">
        <v>24</v>
      </c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6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8"/>
      <c r="M32" s="38"/>
      <c r="N32" s="39"/>
      <c r="O32" s="9"/>
      <c r="P32" s="9"/>
    </row>
    <row r="33" spans="1:16" s="4" customFormat="1" x14ac:dyDescent="0.25">
      <c r="A33" s="2"/>
      <c r="B33" s="2"/>
      <c r="C33" s="7" t="s">
        <v>51</v>
      </c>
      <c r="D33" s="7"/>
      <c r="E33" s="7"/>
      <c r="F33" s="7"/>
      <c r="G33" s="2"/>
      <c r="K33" s="40" t="s">
        <v>27</v>
      </c>
      <c r="L33" s="7"/>
      <c r="M33" s="7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35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61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52" spans="7:16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</row>
  </sheetData>
  <mergeCells count="7">
    <mergeCell ref="A15:A20"/>
    <mergeCell ref="L15:L17"/>
    <mergeCell ref="L18:L20"/>
    <mergeCell ref="B15:B20"/>
    <mergeCell ref="C15:C20"/>
    <mergeCell ref="D15:D20"/>
    <mergeCell ref="E15:E20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51"/>
  <sheetViews>
    <sheetView view="pageBreakPreview" zoomScale="70" zoomScaleNormal="80" zoomScaleSheetLayoutView="70" workbookViewId="0">
      <selection activeCell="L15" sqref="L15:L19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82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4" customFormat="1" ht="25.2" customHeight="1" x14ac:dyDescent="0.3">
      <c r="A15" s="85">
        <v>1</v>
      </c>
      <c r="B15" s="85" t="s">
        <v>56</v>
      </c>
      <c r="C15" s="85" t="s">
        <v>85</v>
      </c>
      <c r="D15" s="91" t="s">
        <v>57</v>
      </c>
      <c r="E15" s="91" t="s">
        <v>66</v>
      </c>
      <c r="F15" s="53">
        <v>127</v>
      </c>
      <c r="G15" s="65">
        <v>1190</v>
      </c>
      <c r="H15" s="53" t="s">
        <v>83</v>
      </c>
      <c r="I15" s="60"/>
      <c r="J15" s="51"/>
      <c r="K15" s="41"/>
      <c r="L15" s="91" t="s">
        <v>67</v>
      </c>
      <c r="M15" s="60"/>
      <c r="N15" s="52"/>
      <c r="O15" s="78" t="s">
        <v>64</v>
      </c>
    </row>
    <row r="16" spans="1:15" s="54" customFormat="1" ht="31.2" customHeight="1" x14ac:dyDescent="0.3">
      <c r="A16" s="86"/>
      <c r="B16" s="86"/>
      <c r="C16" s="92"/>
      <c r="D16" s="86"/>
      <c r="E16" s="86"/>
      <c r="F16" s="56">
        <v>89</v>
      </c>
      <c r="G16" s="65">
        <v>300</v>
      </c>
      <c r="H16" s="53" t="s">
        <v>83</v>
      </c>
      <c r="I16" s="57"/>
      <c r="J16" s="58"/>
      <c r="K16" s="55"/>
      <c r="L16" s="86"/>
      <c r="M16" s="57"/>
      <c r="N16" s="59"/>
      <c r="O16" s="78" t="s">
        <v>64</v>
      </c>
    </row>
    <row r="17" spans="1:15" s="54" customFormat="1" ht="25.2" customHeight="1" x14ac:dyDescent="0.3">
      <c r="A17" s="86"/>
      <c r="B17" s="86"/>
      <c r="C17" s="92"/>
      <c r="D17" s="86"/>
      <c r="E17" s="86"/>
      <c r="F17" s="56">
        <v>73</v>
      </c>
      <c r="G17" s="65">
        <v>70</v>
      </c>
      <c r="H17" s="53" t="s">
        <v>83</v>
      </c>
      <c r="I17" s="57"/>
      <c r="J17" s="58"/>
      <c r="K17" s="55"/>
      <c r="L17" s="86"/>
      <c r="M17" s="59"/>
      <c r="N17" s="59"/>
      <c r="O17" s="78" t="s">
        <v>64</v>
      </c>
    </row>
    <row r="18" spans="1:15" s="54" customFormat="1" ht="25.2" customHeight="1" x14ac:dyDescent="0.3">
      <c r="A18" s="86"/>
      <c r="B18" s="86"/>
      <c r="C18" s="92"/>
      <c r="D18" s="86"/>
      <c r="E18" s="86"/>
      <c r="F18" s="56">
        <v>127</v>
      </c>
      <c r="G18" s="65">
        <v>50</v>
      </c>
      <c r="H18" s="53" t="s">
        <v>83</v>
      </c>
      <c r="I18" s="57"/>
      <c r="J18" s="58"/>
      <c r="K18" s="55"/>
      <c r="L18" s="86"/>
      <c r="M18" s="59"/>
      <c r="N18" s="59"/>
      <c r="O18" s="78" t="s">
        <v>64</v>
      </c>
    </row>
    <row r="19" spans="1:15" s="54" customFormat="1" ht="29.4" customHeight="1" x14ac:dyDescent="0.3">
      <c r="A19" s="87"/>
      <c r="B19" s="87"/>
      <c r="C19" s="93"/>
      <c r="D19" s="87"/>
      <c r="E19" s="87"/>
      <c r="F19" s="53">
        <v>165</v>
      </c>
      <c r="G19" s="65">
        <v>90</v>
      </c>
      <c r="H19" s="53" t="s">
        <v>83</v>
      </c>
      <c r="I19" s="50"/>
      <c r="J19" s="51"/>
      <c r="K19" s="41"/>
      <c r="L19" s="87"/>
      <c r="M19" s="52"/>
      <c r="N19" s="52"/>
      <c r="O19" s="78" t="s">
        <v>64</v>
      </c>
    </row>
    <row r="20" spans="1:15" s="34" customFormat="1" ht="13.8" x14ac:dyDescent="0.25">
      <c r="A20" s="28"/>
      <c r="B20" s="28"/>
      <c r="C20" s="42"/>
      <c r="D20" s="30"/>
      <c r="E20" s="30"/>
      <c r="F20" s="30"/>
      <c r="G20" s="66">
        <f>SUM(G15:G19)</f>
        <v>1700</v>
      </c>
      <c r="H20" s="77" t="s">
        <v>83</v>
      </c>
      <c r="I20" s="32"/>
      <c r="J20" s="66">
        <f>SUM(J15:J19)</f>
        <v>0</v>
      </c>
      <c r="K20" s="28"/>
      <c r="L20" s="29"/>
      <c r="M20" s="29"/>
      <c r="N20" s="29"/>
      <c r="O20" s="29"/>
    </row>
    <row r="21" spans="1:15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</row>
    <row r="22" spans="1:15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5"/>
      <c r="I22" s="35"/>
      <c r="K22" s="9"/>
      <c r="L22" s="10"/>
      <c r="M22" s="10"/>
      <c r="N22" s="10"/>
      <c r="O22" s="10"/>
    </row>
    <row r="23" spans="1:15" s="4" customFormat="1" x14ac:dyDescent="0.25">
      <c r="A23" s="36" t="s">
        <v>20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</row>
    <row r="24" spans="1:15" s="4" customFormat="1" x14ac:dyDescent="0.25">
      <c r="A24" s="36" t="s">
        <v>21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</row>
    <row r="25" spans="1:15" s="4" customFormat="1" x14ac:dyDescent="0.25">
      <c r="A25" s="36" t="s">
        <v>22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</row>
    <row r="26" spans="1:15" s="49" customFormat="1" x14ac:dyDescent="0.25">
      <c r="A26" s="36" t="s">
        <v>35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5" s="49" customFormat="1" x14ac:dyDescent="0.25">
      <c r="A27" s="36" t="s">
        <v>55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s="4" customFormat="1" x14ac:dyDescent="0.25">
      <c r="A30" s="7" t="s">
        <v>23</v>
      </c>
      <c r="B30" s="7"/>
      <c r="C30" s="7"/>
      <c r="D30" s="7"/>
      <c r="E30" s="7"/>
      <c r="F30" s="7"/>
      <c r="G30" s="7"/>
      <c r="K30" s="8" t="s">
        <v>24</v>
      </c>
      <c r="L30" s="7"/>
      <c r="M30" s="1"/>
      <c r="N30" s="9"/>
      <c r="O30" s="9"/>
    </row>
    <row r="31" spans="1:15" s="4" customFormat="1" x14ac:dyDescent="0.25">
      <c r="A31" s="7" t="s">
        <v>25</v>
      </c>
      <c r="B31" s="7"/>
      <c r="C31" s="7"/>
      <c r="D31" s="7"/>
      <c r="E31" s="7"/>
      <c r="F31" s="7"/>
      <c r="G31" s="7"/>
      <c r="K31" s="8" t="s">
        <v>26</v>
      </c>
      <c r="L31" s="38"/>
      <c r="M31" s="39"/>
      <c r="N31" s="9"/>
      <c r="O31" s="9"/>
    </row>
    <row r="32" spans="1:15" s="4" customFormat="1" x14ac:dyDescent="0.25">
      <c r="A32" s="2"/>
      <c r="B32" s="2"/>
      <c r="C32" s="7" t="s">
        <v>51</v>
      </c>
      <c r="D32" s="7"/>
      <c r="E32" s="7"/>
      <c r="F32" s="7"/>
      <c r="G32" s="2"/>
      <c r="K32" s="40" t="s">
        <v>27</v>
      </c>
      <c r="L32" s="7"/>
      <c r="N32" s="9"/>
      <c r="O32" s="9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0" spans="1:15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</row>
    <row r="41" spans="1:15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</row>
    <row r="51" spans="7:15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</row>
  </sheetData>
  <mergeCells count="6">
    <mergeCell ref="B15:B19"/>
    <mergeCell ref="D15:D19"/>
    <mergeCell ref="E15:E19"/>
    <mergeCell ref="A15:A19"/>
    <mergeCell ref="L15:L19"/>
    <mergeCell ref="C15:C19"/>
  </mergeCells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P47"/>
  <sheetViews>
    <sheetView view="pageBreakPreview" zoomScale="55" zoomScaleNormal="70" zoomScaleSheetLayoutView="55" workbookViewId="0">
      <selection activeCell="D37" sqref="D37"/>
    </sheetView>
  </sheetViews>
  <sheetFormatPr defaultColWidth="9.109375" defaultRowHeight="13.2" x14ac:dyDescent="0.25"/>
  <cols>
    <col min="1" max="1" width="6.88671875" style="1" bestFit="1" customWidth="1"/>
    <col min="2" max="2" width="19.88671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4.332031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8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87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74" customFormat="1" ht="132" x14ac:dyDescent="0.25">
      <c r="A15" s="41">
        <v>1</v>
      </c>
      <c r="B15" s="41" t="s">
        <v>69</v>
      </c>
      <c r="C15" s="41" t="s">
        <v>86</v>
      </c>
      <c r="D15" s="69" t="s">
        <v>70</v>
      </c>
      <c r="E15" s="69" t="s">
        <v>71</v>
      </c>
      <c r="F15" s="69" t="s">
        <v>60</v>
      </c>
      <c r="G15" s="70">
        <v>2001.453</v>
      </c>
      <c r="H15" s="69" t="s">
        <v>72</v>
      </c>
      <c r="I15" s="64"/>
      <c r="J15" s="71"/>
      <c r="K15" s="41"/>
      <c r="L15" s="72" t="s">
        <v>73</v>
      </c>
      <c r="M15" s="73"/>
      <c r="N15" s="64"/>
      <c r="O15" s="60"/>
      <c r="P15" s="79" t="s">
        <v>64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62">
        <f>SUM(G15:G15)</f>
        <v>2001.453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51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1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O52"/>
  <sheetViews>
    <sheetView tabSelected="1" view="pageBreakPreview" zoomScale="70" zoomScaleNormal="80" zoomScaleSheetLayoutView="70" workbookViewId="0">
      <selection activeCell="L15" sqref="L15:L20"/>
    </sheetView>
  </sheetViews>
  <sheetFormatPr defaultColWidth="9.109375" defaultRowHeight="13.2" x14ac:dyDescent="0.25"/>
  <cols>
    <col min="1" max="1" width="6.88671875" style="1" bestFit="1" customWidth="1"/>
    <col min="2" max="2" width="24.33203125" style="1" customWidth="1"/>
    <col min="3" max="3" width="16.88671875" style="1" customWidth="1"/>
    <col min="4" max="4" width="12.33203125" style="1" customWidth="1"/>
    <col min="5" max="5" width="41.109375" style="1" customWidth="1"/>
    <col min="6" max="6" width="21.5546875" style="1" customWidth="1"/>
    <col min="7" max="7" width="11.109375" style="2" customWidth="1"/>
    <col min="8" max="8" width="7.33203125" style="3" customWidth="1"/>
    <col min="9" max="9" width="13" style="7" customWidth="1"/>
    <col min="10" max="10" width="13.88671875" style="1" customWidth="1"/>
    <col min="11" max="11" width="13.44140625" style="9" customWidth="1"/>
    <col min="12" max="12" width="42.218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x14ac:dyDescent="0.25">
      <c r="A9" s="43" t="s">
        <v>89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65.25" customHeight="1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52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</row>
    <row r="15" spans="1:15" s="54" customFormat="1" ht="26.4" x14ac:dyDescent="0.3">
      <c r="A15" s="67">
        <v>1</v>
      </c>
      <c r="B15" s="80" t="s">
        <v>69</v>
      </c>
      <c r="C15" s="80" t="s">
        <v>88</v>
      </c>
      <c r="D15" s="81" t="s">
        <v>74</v>
      </c>
      <c r="E15" s="72" t="s">
        <v>75</v>
      </c>
      <c r="F15" s="72"/>
      <c r="G15" s="75">
        <v>8.9250000000000007</v>
      </c>
      <c r="H15" s="53" t="s">
        <v>83</v>
      </c>
      <c r="I15" s="82"/>
      <c r="J15" s="82"/>
      <c r="K15" s="83"/>
      <c r="L15" s="91" t="s">
        <v>76</v>
      </c>
      <c r="M15" s="82"/>
      <c r="N15" s="82"/>
      <c r="O15" s="53" t="s">
        <v>64</v>
      </c>
    </row>
    <row r="16" spans="1:15" s="54" customFormat="1" ht="26.4" x14ac:dyDescent="0.3">
      <c r="A16" s="67">
        <v>2</v>
      </c>
      <c r="B16" s="80" t="s">
        <v>69</v>
      </c>
      <c r="C16" s="80" t="s">
        <v>88</v>
      </c>
      <c r="D16" s="81" t="s">
        <v>74</v>
      </c>
      <c r="E16" s="84" t="s">
        <v>77</v>
      </c>
      <c r="F16" s="68"/>
      <c r="G16" s="75">
        <v>207.56299999999999</v>
      </c>
      <c r="H16" s="53" t="s">
        <v>83</v>
      </c>
      <c r="I16" s="82"/>
      <c r="J16" s="82"/>
      <c r="K16" s="83"/>
      <c r="L16" s="94"/>
      <c r="M16" s="82"/>
      <c r="N16" s="82"/>
      <c r="O16" s="53" t="s">
        <v>64</v>
      </c>
    </row>
    <row r="17" spans="1:15" s="54" customFormat="1" ht="26.4" x14ac:dyDescent="0.3">
      <c r="A17" s="67">
        <v>3</v>
      </c>
      <c r="B17" s="80" t="s">
        <v>69</v>
      </c>
      <c r="C17" s="80" t="s">
        <v>88</v>
      </c>
      <c r="D17" s="81" t="s">
        <v>74</v>
      </c>
      <c r="E17" s="84" t="s">
        <v>78</v>
      </c>
      <c r="F17" s="68"/>
      <c r="G17" s="75">
        <v>376.39</v>
      </c>
      <c r="H17" s="53" t="s">
        <v>83</v>
      </c>
      <c r="I17" s="82"/>
      <c r="J17" s="82"/>
      <c r="K17" s="83"/>
      <c r="L17" s="94"/>
      <c r="M17" s="82"/>
      <c r="N17" s="82"/>
      <c r="O17" s="53" t="s">
        <v>64</v>
      </c>
    </row>
    <row r="18" spans="1:15" s="54" customFormat="1" ht="26.4" x14ac:dyDescent="0.3">
      <c r="A18" s="67">
        <v>4</v>
      </c>
      <c r="B18" s="80" t="s">
        <v>69</v>
      </c>
      <c r="C18" s="80" t="s">
        <v>88</v>
      </c>
      <c r="D18" s="81" t="s">
        <v>74</v>
      </c>
      <c r="E18" s="84" t="s">
        <v>79</v>
      </c>
      <c r="F18" s="68"/>
      <c r="G18" s="75">
        <v>215.983</v>
      </c>
      <c r="H18" s="53" t="s">
        <v>83</v>
      </c>
      <c r="I18" s="82"/>
      <c r="J18" s="82"/>
      <c r="K18" s="83"/>
      <c r="L18" s="94"/>
      <c r="M18" s="82"/>
      <c r="N18" s="82"/>
      <c r="O18" s="53" t="s">
        <v>64</v>
      </c>
    </row>
    <row r="19" spans="1:15" s="54" customFormat="1" ht="26.4" x14ac:dyDescent="0.3">
      <c r="A19" s="67">
        <v>5</v>
      </c>
      <c r="B19" s="80" t="s">
        <v>69</v>
      </c>
      <c r="C19" s="80" t="s">
        <v>88</v>
      </c>
      <c r="D19" s="81" t="s">
        <v>74</v>
      </c>
      <c r="E19" s="84" t="s">
        <v>80</v>
      </c>
      <c r="F19" s="68"/>
      <c r="G19" s="75">
        <v>185.88499999999999</v>
      </c>
      <c r="H19" s="53" t="s">
        <v>83</v>
      </c>
      <c r="I19" s="82"/>
      <c r="J19" s="82"/>
      <c r="K19" s="83"/>
      <c r="L19" s="94"/>
      <c r="M19" s="82"/>
      <c r="N19" s="82"/>
      <c r="O19" s="53" t="s">
        <v>64</v>
      </c>
    </row>
    <row r="20" spans="1:15" s="54" customFormat="1" ht="26.4" x14ac:dyDescent="0.3">
      <c r="A20" s="67">
        <v>6</v>
      </c>
      <c r="B20" s="80" t="s">
        <v>69</v>
      </c>
      <c r="C20" s="80" t="s">
        <v>88</v>
      </c>
      <c r="D20" s="81" t="s">
        <v>74</v>
      </c>
      <c r="E20" s="84" t="s">
        <v>81</v>
      </c>
      <c r="F20" s="68"/>
      <c r="G20" s="75">
        <v>190.28700000000001</v>
      </c>
      <c r="H20" s="53" t="s">
        <v>83</v>
      </c>
      <c r="I20" s="82"/>
      <c r="J20" s="82"/>
      <c r="K20" s="83"/>
      <c r="L20" s="95"/>
      <c r="M20" s="82"/>
      <c r="N20" s="82"/>
      <c r="O20" s="53" t="s">
        <v>64</v>
      </c>
    </row>
    <row r="21" spans="1:15" s="34" customFormat="1" ht="13.8" x14ac:dyDescent="0.25">
      <c r="A21" s="28"/>
      <c r="B21" s="28"/>
      <c r="C21" s="42"/>
      <c r="D21" s="30"/>
      <c r="E21" s="30"/>
      <c r="F21" s="30"/>
      <c r="G21" s="76">
        <f>SUM(G15:G20)</f>
        <v>1185.0329999999999</v>
      </c>
      <c r="H21" s="77" t="s">
        <v>83</v>
      </c>
      <c r="I21" s="32"/>
      <c r="J21" s="33">
        <v>0</v>
      </c>
      <c r="K21" s="28"/>
      <c r="L21" s="29"/>
      <c r="M21" s="29"/>
      <c r="N21" s="29"/>
      <c r="O21" s="29"/>
    </row>
    <row r="22" spans="1:15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</row>
    <row r="23" spans="1:15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</row>
    <row r="24" spans="1:15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</row>
    <row r="25" spans="1:15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</row>
    <row r="26" spans="1:15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</row>
    <row r="27" spans="1:15" s="49" customFormat="1" x14ac:dyDescent="0.25">
      <c r="A27" s="36" t="s">
        <v>35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</row>
    <row r="28" spans="1:15" s="49" customFormat="1" x14ac:dyDescent="0.25">
      <c r="A28" s="36" t="s">
        <v>55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</row>
    <row r="29" spans="1:15" s="49" customFormat="1" x14ac:dyDescent="0.25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0" spans="1:15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15" s="4" customFormat="1" x14ac:dyDescent="0.25">
      <c r="A31" s="7" t="s">
        <v>23</v>
      </c>
      <c r="B31" s="7"/>
      <c r="C31" s="7"/>
      <c r="D31" s="7"/>
      <c r="E31" s="7"/>
      <c r="F31" s="7"/>
      <c r="G31" s="7"/>
      <c r="K31" s="8" t="s">
        <v>24</v>
      </c>
      <c r="L31" s="7"/>
      <c r="M31" s="1"/>
      <c r="N31" s="9"/>
      <c r="O31" s="9"/>
    </row>
    <row r="32" spans="1:15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8"/>
      <c r="M32" s="39"/>
      <c r="N32" s="9"/>
      <c r="O32" s="9"/>
    </row>
    <row r="33" spans="1:15" s="4" customFormat="1" x14ac:dyDescent="0.25">
      <c r="A33" s="2"/>
      <c r="B33" s="2"/>
      <c r="C33" s="7" t="s">
        <v>51</v>
      </c>
      <c r="D33" s="7"/>
      <c r="E33" s="7"/>
      <c r="F33" s="7"/>
      <c r="G33" s="2"/>
      <c r="K33" s="40" t="s">
        <v>27</v>
      </c>
      <c r="L33" s="7"/>
      <c r="N33" s="9"/>
      <c r="O33" s="9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37" spans="1:15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</row>
    <row r="38" spans="1:15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</row>
    <row r="39" spans="1:15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</row>
    <row r="40" spans="1:15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</row>
    <row r="41" spans="1:15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</row>
    <row r="42" spans="1:15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</row>
    <row r="52" spans="7:15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</row>
  </sheetData>
  <mergeCells count="1">
    <mergeCell ref="L15:L20"/>
  </mergeCells>
  <pageMargins left="0.23622047244094491" right="0.23622047244094491" top="0.35433070866141736" bottom="0.27559055118110237" header="0.19685039370078741" footer="0.15748031496062992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РН-БН-1.05.19</vt:lpstr>
      <vt:lpstr>РН-БН-2.05.19</vt:lpstr>
      <vt:lpstr>РН-БН-3.05.19</vt:lpstr>
      <vt:lpstr>РН-БН-4.05.19</vt:lpstr>
      <vt:lpstr>'РН-БН-1.05.19'!Заголовки_для_печати</vt:lpstr>
      <vt:lpstr>'РН-БН-2.05.19'!Заголовки_для_печати</vt:lpstr>
      <vt:lpstr>'РН-БН-3.05.19'!Заголовки_для_печати</vt:lpstr>
      <vt:lpstr>'РН-БН-4.05.19'!Заголовки_для_печати</vt:lpstr>
      <vt:lpstr>'РН-БН-1.05.19'!Область_печати</vt:lpstr>
      <vt:lpstr>'РН-БН-2.05.19'!Область_печати</vt:lpstr>
      <vt:lpstr>'РН-БН-3.05.19'!Область_печати</vt:lpstr>
      <vt:lpstr>'РН-БН-4.05.19'!Область_печати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2019-05-13T08:07:51Z</dcterms:modified>
</cp:coreProperties>
</file>